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2" l="1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27"/>
  <c r="Q32"/>
  <c r="Q37"/>
  <c r="H8"/>
  <c r="R8" s="1"/>
  <c r="G12"/>
  <c r="H13"/>
  <c r="R13" s="1"/>
  <c r="H18"/>
  <c r="R18" s="1"/>
  <c r="R22" s="1"/>
  <c r="H23"/>
  <c r="R23" s="1"/>
  <c r="H28"/>
  <c r="R28" s="1"/>
  <c r="R32" s="1"/>
  <c r="H33"/>
  <c r="R33" s="1"/>
  <c r="Q39"/>
  <c r="R12" l="1"/>
  <c r="R39" s="1"/>
  <c r="N12"/>
  <c r="E12"/>
  <c r="E39" s="1"/>
  <c r="F12"/>
  <c r="O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O39"/>
  <c r="P39"/>
  <c r="D39"/>
  <c r="N39"/>
  <c r="F39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<sst xmlns="http://schemas.openxmlformats.org/spreadsheetml/2006/main" count="114" uniqueCount="72">
  <si>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</si>
  <si>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</si>
  <si>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</si>
  <si>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</si>
  <si>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</si>
  <si>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20.11.2021</t>
  </si>
  <si>
    <t>Domácí</t>
  </si>
  <si>
    <t xml:space="preserve">TJ Opava </t>
  </si>
  <si>
    <t>Hosté</t>
  </si>
  <si>
    <t>TJ Unie Hlubina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</si>
  <si>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</si>
  <si>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</si>
  <si>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</si>
  <si>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</si>
  <si>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</si>
  <si>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</si>
  <si>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</si>
  <si>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</si>
  <si>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</si>
  <si>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</si>
  <si>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</si>
  <si>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Bracek</t>
  </si>
  <si>
    <t>Rechtoris</t>
  </si>
  <si>
    <t>Petr</t>
  </si>
  <si>
    <t>Tomáš</t>
  </si>
  <si>
    <t>Wolf</t>
  </si>
  <si>
    <t>Marek</t>
  </si>
  <si>
    <t>Pavel</t>
  </si>
  <si>
    <t>Basista</t>
  </si>
  <si>
    <t>Basta</t>
  </si>
  <si>
    <t>Maciej</t>
  </si>
  <si>
    <t>Slanina</t>
  </si>
  <si>
    <t>Žídek</t>
  </si>
  <si>
    <t>Luděk</t>
  </si>
  <si>
    <t>Jan</t>
  </si>
  <si>
    <t>Jahn</t>
  </si>
  <si>
    <t>Milan</t>
  </si>
  <si>
    <t>Martin</t>
  </si>
  <si>
    <t>Kříž</t>
  </si>
  <si>
    <t>Žáček</t>
  </si>
  <si>
    <t>Svatopluk</t>
  </si>
  <si>
    <t>Přemysl</t>
  </si>
  <si>
    <t>Celkový výkon družstva  </t>
  </si>
  <si>
    <t>Vedoucí družstva         Jméno:</t>
  </si>
  <si>
    <t>Michal Blažek</t>
  </si>
  <si>
    <t>Bodový zisk</t>
  </si>
  <si>
    <t>Konečný Vladimír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</si>
  <si>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</si>
  <si>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</si>
  <si>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</si>
  <si>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</si>
  <si>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</si>
  <si>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</si>
  <si>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</si>
  <si>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</si>
  <si>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</si>
  <si>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</si>
  <si>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</si>
  <si>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</si>
  <si>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</si>
  <si>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</si>
  <si>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</si>
  <si>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</si>
  <si>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</si>
  <si>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</si>
  <si>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</si>
  <si>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</si>
  <si>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</si>
  <si>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</si>
  <si>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</si>
  <si>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</si>
  <si>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20.11.2021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</si>
</sst>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3" sqref="A3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54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44</v>
      </c>
      <c r="P8" s="12">
        <v>3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51</v>
      </c>
      <c r="F9" s="18">
        <v>1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26</v>
      </c>
      <c r="P9" s="18">
        <v>5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71</v>
      </c>
      <c r="F10" s="18">
        <v>1</v>
      </c>
      <c r="G10" s="19">
        <f>IF(AND(ISBLANK(D10),ISBLANK(E10)),"",D10+E10)</f>
        <v>172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99</v>
      </c>
      <c r="O10" s="18">
        <v>42</v>
      </c>
      <c r="P10" s="18">
        <v>0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43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103</v>
      </c>
      <c r="O11" s="23">
        <v>35</v>
      </c>
      <c r="P11" s="23">
        <v>2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15650</v>
      </c>
      <c r="B12" s="97"/>
      <c r="C12" s="26" t="s">
        <v>18</v>
      </c>
      <c r="D12" s="27">
        <f>IF(ISNUMBER($G12),SUM(D8:D11),"")</f>
        <v>394</v>
      </c>
      <c r="E12" s="28">
        <f>IF(ISNUMBER($G12),SUM(E8:E11),"")</f>
        <v>219</v>
      </c>
      <c r="F12" s="28">
        <f>IF(ISNUMBER($G12),SUM(F8:F11),"")</f>
        <v>2</v>
      </c>
      <c r="G12" s="29">
        <f>IF(SUM($G8:$G11)+SUM($Q8:$Q11)&gt;0,SUM(G8:G11),"")</f>
        <v>613</v>
      </c>
      <c r="H12" s="27">
        <f>IF(ISNUMBER($G12),SUM(H8:H11),"")</f>
        <v>4</v>
      </c>
      <c r="I12" s="99"/>
      <c r="K12" s="96">
        <v>12228</v>
      </c>
      <c r="L12" s="97"/>
      <c r="M12" s="26" t="s">
        <v>18</v>
      </c>
      <c r="N12" s="27">
        <f>IF(ISNUMBER($G12),SUM(N8:N11),"")</f>
        <v>389</v>
      </c>
      <c r="O12" s="28">
        <f>IF(ISNUMBER($G12),SUM(O8:O11),"")</f>
        <v>147</v>
      </c>
      <c r="P12" s="28">
        <f>IF(ISNUMBER($G12),SUM(P8:P11),"")</f>
        <v>10</v>
      </c>
      <c r="Q12" s="29">
        <f>IF(SUM($G8:$G11)+SUM($Q8:$Q11)&gt;0,SUM(Q8:Q11),"")</f>
        <v>536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62</v>
      </c>
      <c r="F13" s="12">
        <v>0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45</v>
      </c>
      <c r="P13" s="12">
        <v>7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53</v>
      </c>
      <c r="F14" s="18">
        <v>0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43</v>
      </c>
      <c r="P14" s="18">
        <v>3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90</v>
      </c>
      <c r="E15" s="18">
        <v>32</v>
      </c>
      <c r="F15" s="18">
        <v>1</v>
      </c>
      <c r="G15" s="19">
        <f>IF(AND(ISBLANK(D15),ISBLANK(E15)),"",D15+E15)</f>
        <v>122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34</v>
      </c>
      <c r="P15" s="18">
        <v>1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44</v>
      </c>
      <c r="F16" s="23">
        <v>3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62</v>
      </c>
      <c r="P16" s="23">
        <v>0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6470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191</v>
      </c>
      <c r="F17" s="28">
        <f>IF(ISNUMBER($G17),SUM(F13:F16),"")</f>
        <v>4</v>
      </c>
      <c r="G17" s="29">
        <f>IF(SUM($G13:$G16)+SUM($Q13:$Q16)&gt;0,SUM(G13:G16),"")</f>
        <v>562</v>
      </c>
      <c r="H17" s="27">
        <f>IF(ISNUMBER($G17),SUM(H13:H16),"")</f>
        <v>2</v>
      </c>
      <c r="I17" s="99"/>
      <c r="K17" s="96">
        <v>6779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184</v>
      </c>
      <c r="P17" s="28">
        <f>IF(ISNUMBER($G17),SUM(P13:P16),"")</f>
        <v>11</v>
      </c>
      <c r="Q17" s="29">
        <f>IF(SUM($G13:$G16)+SUM($Q13:$Q16)&gt;0,SUM(Q13:Q16),"")</f>
        <v>554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40</v>
      </c>
      <c r="F18" s="12">
        <v>2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35</v>
      </c>
      <c r="P18" s="12">
        <v>2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36</v>
      </c>
      <c r="F19" s="18">
        <v>3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81</v>
      </c>
      <c r="O19" s="18">
        <v>50</v>
      </c>
      <c r="P19" s="18">
        <v>1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83</v>
      </c>
      <c r="E20" s="18">
        <v>45</v>
      </c>
      <c r="F20" s="18">
        <v>1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89</v>
      </c>
      <c r="O20" s="18">
        <v>45</v>
      </c>
      <c r="P20" s="18">
        <v>0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45</v>
      </c>
      <c r="F21" s="23">
        <v>0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44</v>
      </c>
      <c r="P21" s="23">
        <v>2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21377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166</v>
      </c>
      <c r="F22" s="28">
        <f>IF(ISNUMBER($G22),SUM(F18:F21),"")</f>
        <v>6</v>
      </c>
      <c r="G22" s="29">
        <f>IF(SUM($G18:$G21)+SUM($Q18:$Q21)&gt;0,SUM(G18:G21),"")</f>
        <v>525</v>
      </c>
      <c r="H22" s="27">
        <f>IF(ISNUMBER($G22),SUM(H18:H21),"")</f>
        <v>2</v>
      </c>
      <c r="I22" s="99"/>
      <c r="K22" s="96">
        <v>14961</v>
      </c>
      <c r="L22" s="97"/>
      <c r="M22" s="26" t="s">
        <v>18</v>
      </c>
      <c r="N22" s="27">
        <f>IF(ISNUMBER($G22),SUM(N18:N21),"")</f>
        <v>344</v>
      </c>
      <c r="O22" s="28">
        <f>IF(ISNUMBER($G22),SUM(O18:O21),"")</f>
        <v>174</v>
      </c>
      <c r="P22" s="28">
        <f>IF(ISNUMBER($G22),SUM(P18:P21),"")</f>
        <v>5</v>
      </c>
      <c r="Q22" s="29">
        <f>IF(SUM($G18:$G21)+SUM($Q18:$Q21)&gt;0,SUM(Q18:Q21),"")</f>
        <v>518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87</v>
      </c>
      <c r="E23" s="12">
        <v>45</v>
      </c>
      <c r="F23" s="12">
        <v>0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82</v>
      </c>
      <c r="O23" s="12">
        <v>54</v>
      </c>
      <c r="P23" s="12">
        <v>1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40</v>
      </c>
      <c r="F24" s="18">
        <v>3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80</v>
      </c>
      <c r="O24" s="18">
        <v>45</v>
      </c>
      <c r="P24" s="18">
        <v>1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107</v>
      </c>
      <c r="E25" s="18">
        <v>54</v>
      </c>
      <c r="F25" s="18">
        <v>1</v>
      </c>
      <c r="G25" s="19">
        <f>IF(AND(ISBLANK(D25),ISBLANK(E25)),"",D25+E25)</f>
        <v>161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99</v>
      </c>
      <c r="O25" s="18">
        <v>44</v>
      </c>
      <c r="P25" s="18">
        <v>3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34</v>
      </c>
      <c r="F26" s="23">
        <v>1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62</v>
      </c>
      <c r="P26" s="23">
        <v>1</v>
      </c>
      <c r="Q26" s="24">
        <f>IF(AND(ISBLANK(N26),ISBLANK(O26)),"",N26+O26)</f>
        <v>157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6938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173</v>
      </c>
      <c r="F27" s="28">
        <f>IF(ISNUMBER($G27),SUM(F23:F26),"")</f>
        <v>5</v>
      </c>
      <c r="G27" s="29">
        <f>IF(SUM($G23:$G26)+SUM($Q23:$Q26)&gt;0,SUM(G23:G26),"")</f>
        <v>555</v>
      </c>
      <c r="H27" s="27">
        <f>IF(ISNUMBER($G27),SUM(H23:H26),"")</f>
        <v>2</v>
      </c>
      <c r="I27" s="99"/>
      <c r="K27" s="96">
        <v>18799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205</v>
      </c>
      <c r="P27" s="28">
        <f>IF(ISNUMBER($G27),SUM(P23:P26),"")</f>
        <v>6</v>
      </c>
      <c r="Q27" s="29">
        <f>IF(SUM($G23:$G26)+SUM($Q23:$Q26)&gt;0,SUM(Q23:Q26),"")</f>
        <v>561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111</v>
      </c>
      <c r="E28" s="12">
        <v>53</v>
      </c>
      <c r="F28" s="12">
        <v>0</v>
      </c>
      <c r="G28" s="13">
        <f>IF(AND(ISBLANK(D28),ISBLANK(E28)),"",D28+E28)</f>
        <v>164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97</v>
      </c>
      <c r="O28" s="12">
        <v>53</v>
      </c>
      <c r="P28" s="12">
        <v>0</v>
      </c>
      <c r="Q28" s="13">
        <f>IF(AND(ISBLANK(N28),ISBLANK(O28)),"",N28+O28)</f>
        <v>150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50</v>
      </c>
      <c r="F29" s="18">
        <v>1</v>
      </c>
      <c r="G29" s="19">
        <f>IF(AND(ISBLANK(D29),ISBLANK(E29)),"",D29+E29)</f>
        <v>151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62</v>
      </c>
      <c r="P29" s="18">
        <v>0</v>
      </c>
      <c r="Q29" s="19">
        <f>IF(AND(ISBLANK(N29),ISBLANK(O29)),"",N29+O29)</f>
        <v>161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95</v>
      </c>
      <c r="E30" s="18">
        <v>35</v>
      </c>
      <c r="F30" s="18">
        <v>2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102</v>
      </c>
      <c r="O30" s="18">
        <v>44</v>
      </c>
      <c r="P30" s="18">
        <v>0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34</v>
      </c>
      <c r="F31" s="23">
        <v>2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45</v>
      </c>
      <c r="P31" s="23">
        <v>0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11124</v>
      </c>
      <c r="B32" s="97"/>
      <c r="C32" s="26" t="s">
        <v>18</v>
      </c>
      <c r="D32" s="27">
        <f>IF(ISNUMBER($G32),SUM(D28:D31),"")</f>
        <v>403</v>
      </c>
      <c r="E32" s="28">
        <f>IF(ISNUMBER($G32),SUM(E28:E31),"")</f>
        <v>172</v>
      </c>
      <c r="F32" s="28">
        <f>IF(ISNUMBER($G32),SUM(F28:F31),"")</f>
        <v>5</v>
      </c>
      <c r="G32" s="29">
        <f>IF(SUM($G28:$G31)+SUM($Q28:$Q31)&gt;0,SUM(G28:G31),"")</f>
        <v>575</v>
      </c>
      <c r="H32" s="27">
        <f>IF(ISNUMBER($G32),SUM(H28:H31),"")</f>
        <v>1</v>
      </c>
      <c r="I32" s="99"/>
      <c r="K32" s="96">
        <v>15617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204</v>
      </c>
      <c r="P32" s="28">
        <f>IF(ISNUMBER($G32),SUM(P28:P31),"")</f>
        <v>0</v>
      </c>
      <c r="Q32" s="29">
        <f>IF(SUM($G28:$G31)+SUM($Q28:$Q31)&gt;0,SUM(Q28:Q31),"")</f>
        <v>590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89</v>
      </c>
      <c r="E33" s="12">
        <v>44</v>
      </c>
      <c r="F33" s="12">
        <v>0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96</v>
      </c>
      <c r="O33" s="12">
        <v>44</v>
      </c>
      <c r="P33" s="12">
        <v>1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45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45</v>
      </c>
      <c r="P34" s="18">
        <v>2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87</v>
      </c>
      <c r="E35" s="18">
        <v>54</v>
      </c>
      <c r="F35" s="18">
        <v>1</v>
      </c>
      <c r="G35" s="19">
        <f>IF(AND(ISBLANK(D35),ISBLANK(E35)),"",D35+E35)</f>
        <v>141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104</v>
      </c>
      <c r="O35" s="18">
        <v>43</v>
      </c>
      <c r="P35" s="18">
        <v>2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52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33</v>
      </c>
      <c r="P36" s="23">
        <v>3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6457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195</v>
      </c>
      <c r="F37" s="28">
        <f>IF(ISNUMBER($G37),SUM(F33:F36),"")</f>
        <v>3</v>
      </c>
      <c r="G37" s="29">
        <f>IF(SUM($G33:$G36)+SUM($Q33:$Q36)&gt;0,SUM(G33:G36),"")</f>
        <v>556</v>
      </c>
      <c r="H37" s="27">
        <f>IF(ISNUMBER($G37),SUM(H33:H36),"")</f>
        <v>2</v>
      </c>
      <c r="I37" s="99"/>
      <c r="K37" s="96">
        <v>10409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165</v>
      </c>
      <c r="P37" s="28">
        <f>IF(ISNUMBER($G37),SUM(P33:P36),"")</f>
        <v>8</v>
      </c>
      <c r="Q37" s="29">
        <f>IF(SUM($G33:$G36)+SUM($Q33:$Q36)&gt;0,SUM(Q33:Q36),"")</f>
        <v>540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2270</v>
      </c>
      <c r="E39" s="34">
        <f>IF(ISNUMBER($G39),SUM(E12,E17,E22,E27,E32,E37),"")</f>
        <v>1116</v>
      </c>
      <c r="F39" s="34">
        <f>IF(ISNUMBER($G39),SUM(F12,F17,F22,F27,F32,F37),"")</f>
        <v>25</v>
      </c>
      <c r="G39" s="35">
        <f>IF(SUM($G$8:$G$37)+SUM($Q$8:$Q$37)&gt;0,SUM(G12,G17,G22,G27,G32,G37),"")</f>
        <v>3386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2220</v>
      </c>
      <c r="O39" s="34">
        <f>IF(ISNUMBER($G39),SUM(O12,O17,O22,O27,O32,O37),"")</f>
        <v>1079</v>
      </c>
      <c r="P39" s="34">
        <f>IF(ISNUMBER($G39),SUM(P12,P17,P22,P27,P32,P37),"")</f>
        <v>40</v>
      </c>
      <c r="Q39" s="35">
        <f>IF(SUM($G$8:$G$37)+SUM($Q$8:$Q$37)&gt;0,SUM(Q12,Q17,Q22,Q27,Q32,Q37),"")</f>
        <v>3299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Opava  – TJ Unie Hlubina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2021-11-20T18:57:03Z</dcterms:modified>
</cp:coreProperties>
</file>